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F22"/>
  <c r="I22"/>
  <c r="I7"/>
  <c r="F7"/>
  <c r="I60" i="71"/>
  <c r="F60"/>
  <c r="I37"/>
  <c r="F37"/>
  <c r="I22"/>
  <c r="F22"/>
  <c r="F60" i="70"/>
  <c r="I60"/>
  <c r="I37"/>
  <c r="F22"/>
  <c r="I22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<sst xmlns="http://schemas.openxmlformats.org/spreadsheetml/2006/main" count="2450" uniqueCount="681">
  <si>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</si>
  <si>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</si>
  <si>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</si>
  <si>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</si>
  <si>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</si>
  <si>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</si>
  <si>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</si>
  <si>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</si>
  <si>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</si>
  <si>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</si>
  <si>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</si>
  <si>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</si>
  <si>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</si>
  <si>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</si>
  <si>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</si>
  <si>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</si>
  <si>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</si>
  <si>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</si>
  <si>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</si>
  <si>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</si>
  <si>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</si>
  <si>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</si>
  <si>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</si>
  <si>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</si>
  <si>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</si>
  <si>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</si>
  <si>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</si>
  <si>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</si>
  <si>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</si>
  <si>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</si>
  <si>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</si>
  <si>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</si>
  <si>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</si>
  <si>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</si>
  <si>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</si>
  <si>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</si>
  <si>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</si>
  <si>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</si>
  <si>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</si>
  <si>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</si>
  <si>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</si>
  <si>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</si>
  <si>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</si>
  <si>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</si>
  <si>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</si>
  <si>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</si>
  <si>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</si>
  <si>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</si>
  <si>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</si>
  <si>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</si>
  <si>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</si>
  <si>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</si>
  <si>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</si>
  <si>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</si>
  <si>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</si>
  <si>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</si>
  <si>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</si>
  <si>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</si>
  <si>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</si>
  <si>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</si>
  <si>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</si>
  <si>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</si>
  <si>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"ЦОЗСИР"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</si>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</sst>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2990</v>
      </c>
      <c r="H10" s="76">
        <v>1290</v>
      </c>
      <c r="I10" s="76">
        <v>1700</v>
      </c>
      <c r="J10" s="76">
        <v>5480</v>
      </c>
      <c r="K10" s="37">
        <v>3.8</v>
      </c>
      <c r="L10" s="38">
        <f t="shared" ref="L10:L50" si="2">ROUND(J10*K10,0)</f>
        <v>20824</v>
      </c>
      <c r="M10" s="39">
        <f t="shared" ref="M10:M50" si="3">F10+G10+L10</f>
        <v>23814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716</v>
      </c>
      <c r="R10" s="76">
        <v>100</v>
      </c>
      <c r="S10" s="76">
        <v>616</v>
      </c>
      <c r="T10" s="76">
        <v>390</v>
      </c>
      <c r="U10" s="37">
        <v>3.8</v>
      </c>
      <c r="V10" s="38">
        <f t="shared" ref="V10:V50" si="6">ROUND(T10*U10,0)</f>
        <v>1482</v>
      </c>
      <c r="W10" s="69">
        <f t="shared" ref="W10:W50" si="7">P10+Q10+V10</f>
        <v>2198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3706</v>
      </c>
      <c r="AB10" s="38">
        <f t="shared" ref="AB10:AB50" si="12">H10+R10</f>
        <v>1390</v>
      </c>
      <c r="AC10" s="38">
        <f t="shared" ref="AC10:AC50" si="13">I10+S10</f>
        <v>2316</v>
      </c>
      <c r="AD10" s="38">
        <f t="shared" ref="AD10:AD50" si="14">J10+T10</f>
        <v>5870</v>
      </c>
      <c r="AE10" s="38">
        <f t="shared" ref="AE10:AE50" si="15">L10+V10</f>
        <v>22306</v>
      </c>
      <c r="AF10" s="38">
        <f t="shared" ref="AF10:AF50" si="16">M10+W10</f>
        <v>26012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1008</v>
      </c>
      <c r="H40" s="76">
        <v>510</v>
      </c>
      <c r="I40" s="76">
        <v>498</v>
      </c>
      <c r="J40" s="76">
        <v>1200</v>
      </c>
      <c r="K40" s="41">
        <v>2.6</v>
      </c>
      <c r="L40" s="44">
        <f t="shared" si="2"/>
        <v>3120</v>
      </c>
      <c r="M40" s="45">
        <f t="shared" si="3"/>
        <v>4128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1008</v>
      </c>
      <c r="AB40" s="44">
        <f t="shared" si="12"/>
        <v>510</v>
      </c>
      <c r="AC40" s="44">
        <f t="shared" si="13"/>
        <v>498</v>
      </c>
      <c r="AD40" s="44">
        <f t="shared" si="14"/>
        <v>1200</v>
      </c>
      <c r="AE40" s="44">
        <f t="shared" si="15"/>
        <v>3120</v>
      </c>
      <c r="AF40" s="44">
        <f t="shared" si="16"/>
        <v>4128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3998</v>
      </c>
      <c r="H51" s="91">
        <f t="shared" si="18"/>
        <v>1800</v>
      </c>
      <c r="I51" s="91">
        <f t="shared" si="18"/>
        <v>2198</v>
      </c>
      <c r="J51" s="91">
        <f t="shared" si="18"/>
        <v>6680</v>
      </c>
      <c r="K51" s="49">
        <f>ROUND(L51/J51,0)</f>
        <v>4</v>
      </c>
      <c r="L51" s="91">
        <f t="shared" ref="L51:Q51" si="19">SUM(L10:L50)</f>
        <v>23944</v>
      </c>
      <c r="M51" s="91">
        <f t="shared" si="19"/>
        <v>27942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716</v>
      </c>
      <c r="R51" s="91">
        <f t="shared" ref="R51" si="20">SUM(R10:R50)</f>
        <v>100</v>
      </c>
      <c r="S51" s="91">
        <f t="shared" ref="S51:AH51" si="21">SUM(S10:S50)</f>
        <v>616</v>
      </c>
      <c r="T51" s="91">
        <f t="shared" si="21"/>
        <v>390</v>
      </c>
      <c r="U51" s="49">
        <f t="shared" si="21"/>
        <v>102.6</v>
      </c>
      <c r="V51" s="91">
        <f t="shared" si="21"/>
        <v>1482</v>
      </c>
      <c r="W51" s="91">
        <f t="shared" si="21"/>
        <v>2198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4714</v>
      </c>
      <c r="AB51" s="91">
        <f t="shared" si="21"/>
        <v>1900</v>
      </c>
      <c r="AC51" s="91">
        <f t="shared" si="21"/>
        <v>2814</v>
      </c>
      <c r="AD51" s="91">
        <f t="shared" si="21"/>
        <v>7070</v>
      </c>
      <c r="AE51" s="91">
        <f t="shared" si="21"/>
        <v>25426</v>
      </c>
      <c r="AF51" s="91">
        <f t="shared" si="21"/>
        <v>30140</v>
      </c>
      <c r="AG51" s="91">
        <f t="shared" si="21"/>
        <v>155134</v>
      </c>
      <c r="AH51" s="91">
        <f t="shared" si="21"/>
        <v>6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2990</v>
      </c>
      <c r="H10" s="76">
        <v>1290</v>
      </c>
      <c r="I10" s="76">
        <v>1700</v>
      </c>
      <c r="J10" s="76">
        <v>5480</v>
      </c>
      <c r="K10" s="37">
        <v>3.8</v>
      </c>
      <c r="L10" s="38">
        <f t="shared" ref="L10:L50" si="2">ROUND(J10*K10,0)</f>
        <v>20824</v>
      </c>
      <c r="M10" s="39">
        <f t="shared" ref="M10:M50" si="3">F10+G10+L10</f>
        <v>23814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716</v>
      </c>
      <c r="R10" s="76">
        <v>100</v>
      </c>
      <c r="S10" s="76">
        <v>616</v>
      </c>
      <c r="T10" s="76">
        <v>390</v>
      </c>
      <c r="U10" s="37">
        <v>3.8</v>
      </c>
      <c r="V10" s="38">
        <f t="shared" ref="V10:V50" si="6">ROUND(T10*U10,0)</f>
        <v>1482</v>
      </c>
      <c r="W10" s="69">
        <f t="shared" ref="W10:W50" si="7">P10+Q10+V10</f>
        <v>2198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3706</v>
      </c>
      <c r="AB10" s="38">
        <f t="shared" ref="AB10:AB50" si="12">H10+R10</f>
        <v>1390</v>
      </c>
      <c r="AC10" s="38">
        <f t="shared" ref="AC10:AC50" si="13">I10+S10</f>
        <v>2316</v>
      </c>
      <c r="AD10" s="38">
        <f t="shared" ref="AD10:AD50" si="14">J10+T10</f>
        <v>5870</v>
      </c>
      <c r="AE10" s="38">
        <f t="shared" ref="AE10:AE50" si="15">L10+V10</f>
        <v>22306</v>
      </c>
      <c r="AF10" s="38">
        <f t="shared" ref="AF10:AF50" si="16">M10+W10</f>
        <v>26012</v>
      </c>
      <c r="AG10" s="105">
        <v>5282</v>
      </c>
      <c r="AH10">
        <f t="shared" ref="AH10:AH50" si="17">IFERROR(ROUND(AF10/AG10,0),"")</f>
        <v>5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1008</v>
      </c>
      <c r="H40" s="76">
        <v>510</v>
      </c>
      <c r="I40" s="76">
        <v>498</v>
      </c>
      <c r="J40" s="76">
        <v>1200</v>
      </c>
      <c r="K40" s="41">
        <v>2.6</v>
      </c>
      <c r="L40" s="44">
        <f t="shared" si="2"/>
        <v>3120</v>
      </c>
      <c r="M40" s="45">
        <f t="shared" si="3"/>
        <v>4128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1008</v>
      </c>
      <c r="AB40" s="44">
        <f t="shared" si="12"/>
        <v>510</v>
      </c>
      <c r="AC40" s="44">
        <f t="shared" si="13"/>
        <v>498</v>
      </c>
      <c r="AD40" s="44">
        <f t="shared" si="14"/>
        <v>1200</v>
      </c>
      <c r="AE40" s="44">
        <f t="shared" si="15"/>
        <v>3120</v>
      </c>
      <c r="AF40" s="44">
        <f t="shared" si="16"/>
        <v>4128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3998</v>
      </c>
      <c r="H51" s="91">
        <f t="shared" si="18"/>
        <v>1800</v>
      </c>
      <c r="I51" s="91">
        <f t="shared" si="18"/>
        <v>2198</v>
      </c>
      <c r="J51" s="91">
        <f t="shared" si="18"/>
        <v>6680</v>
      </c>
      <c r="K51" s="49">
        <f>ROUND(L51/J51,0)</f>
        <v>4</v>
      </c>
      <c r="L51" s="91">
        <f t="shared" ref="L51:Q51" si="19">SUM(L10:L50)</f>
        <v>23944</v>
      </c>
      <c r="M51" s="91">
        <f t="shared" si="19"/>
        <v>27942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716</v>
      </c>
      <c r="R51" s="91"/>
      <c r="S51" s="91">
        <f t="shared" ref="S51:AH51" si="20">SUM(S10:S50)</f>
        <v>616</v>
      </c>
      <c r="T51" s="91">
        <f t="shared" si="20"/>
        <v>390</v>
      </c>
      <c r="U51" s="49">
        <f t="shared" si="20"/>
        <v>102.6</v>
      </c>
      <c r="V51" s="91">
        <f t="shared" si="20"/>
        <v>1482</v>
      </c>
      <c r="W51" s="91">
        <f t="shared" si="20"/>
        <v>2198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4714</v>
      </c>
      <c r="AB51" s="91">
        <f t="shared" si="20"/>
        <v>1900</v>
      </c>
      <c r="AC51" s="91">
        <f t="shared" si="20"/>
        <v>2814</v>
      </c>
      <c r="AD51" s="91">
        <f t="shared" si="20"/>
        <v>7070</v>
      </c>
      <c r="AE51" s="91">
        <f t="shared" si="20"/>
        <v>25426</v>
      </c>
      <c r="AF51" s="91">
        <f t="shared" si="20"/>
        <v>30140</v>
      </c>
      <c r="AG51" s="91">
        <f t="shared" si="20"/>
        <v>155134</v>
      </c>
      <c r="AH51">
        <f t="shared" si="20"/>
        <v>6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300076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300076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300076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300076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300076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300076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E50"/>
  <sheetViews>
    <sheetView tabSelected="1"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5" ht="52.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300076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510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>
      <c r="A8" s="190">
        <v>1</v>
      </c>
      <c r="B8" s="190" t="s">
        <v>511</v>
      </c>
      <c r="C8" s="191" t="s">
        <v>512</v>
      </c>
      <c r="D8" s="190">
        <v>11880</v>
      </c>
    </row>
    <row r="9" spans="1:5" hidden="1">
      <c r="A9" s="190">
        <v>2</v>
      </c>
      <c r="B9" s="190" t="s">
        <v>513</v>
      </c>
      <c r="C9" s="191" t="s">
        <v>514</v>
      </c>
      <c r="D9" s="190">
        <v>0</v>
      </c>
    </row>
    <row r="10" spans="1:5" hidden="1">
      <c r="A10" s="190">
        <v>3</v>
      </c>
      <c r="B10" s="190" t="s">
        <v>515</v>
      </c>
      <c r="C10" s="191" t="s">
        <v>516</v>
      </c>
      <c r="D10" s="190">
        <v>0</v>
      </c>
    </row>
    <row r="11" spans="1:5" hidden="1">
      <c r="A11" s="190">
        <v>4</v>
      </c>
      <c r="B11" s="190" t="s">
        <v>517</v>
      </c>
      <c r="C11" s="191" t="s">
        <v>518</v>
      </c>
      <c r="D11" s="190">
        <v>0</v>
      </c>
    </row>
    <row r="12" spans="1:5" hidden="1">
      <c r="A12" s="190">
        <v>5</v>
      </c>
      <c r="B12" s="190" t="s">
        <v>519</v>
      </c>
      <c r="C12" s="191" t="s">
        <v>520</v>
      </c>
      <c r="D12" s="190">
        <v>0</v>
      </c>
    </row>
    <row r="13" spans="1:5" hidden="1">
      <c r="A13" s="190">
        <v>6</v>
      </c>
      <c r="B13" s="190" t="s">
        <v>521</v>
      </c>
      <c r="C13" s="191" t="s">
        <v>522</v>
      </c>
      <c r="D13" s="190">
        <v>0</v>
      </c>
    </row>
    <row r="14" spans="1:5" hidden="1">
      <c r="A14" s="190">
        <v>7</v>
      </c>
      <c r="B14" s="190" t="s">
        <v>523</v>
      </c>
      <c r="C14" s="191" t="s">
        <v>524</v>
      </c>
      <c r="D14" s="190">
        <v>0</v>
      </c>
    </row>
    <row r="15" spans="1:5" hidden="1">
      <c r="A15" s="190">
        <v>8</v>
      </c>
      <c r="B15" s="190" t="s">
        <v>525</v>
      </c>
      <c r="C15" s="191" t="s">
        <v>526</v>
      </c>
      <c r="D15" s="190">
        <v>0</v>
      </c>
    </row>
    <row r="16" spans="1:5" hidden="1">
      <c r="A16" s="190">
        <v>9</v>
      </c>
      <c r="B16" s="190" t="s">
        <v>527</v>
      </c>
      <c r="C16" s="191" t="s">
        <v>528</v>
      </c>
      <c r="D16" s="190">
        <v>0</v>
      </c>
    </row>
    <row r="17" spans="1:4" ht="30" hidden="1">
      <c r="A17" s="190">
        <v>10</v>
      </c>
      <c r="B17" s="190" t="s">
        <v>529</v>
      </c>
      <c r="C17" s="191" t="s">
        <v>530</v>
      </c>
      <c r="D17" s="190">
        <v>0</v>
      </c>
    </row>
    <row r="18" spans="1:4" hidden="1">
      <c r="A18" s="190">
        <v>11</v>
      </c>
      <c r="B18" s="190" t="s">
        <v>531</v>
      </c>
      <c r="C18" s="191" t="s">
        <v>532</v>
      </c>
      <c r="D18" s="190">
        <v>0</v>
      </c>
    </row>
    <row r="19" spans="1:4" hidden="1">
      <c r="A19" s="190">
        <v>12</v>
      </c>
      <c r="B19" s="190" t="s">
        <v>533</v>
      </c>
      <c r="C19" s="191" t="s">
        <v>534</v>
      </c>
      <c r="D19" s="190">
        <v>0</v>
      </c>
    </row>
    <row r="20" spans="1:4" hidden="1">
      <c r="A20" s="190">
        <v>13</v>
      </c>
      <c r="B20" s="190" t="s">
        <v>535</v>
      </c>
      <c r="C20" s="191" t="s">
        <v>536</v>
      </c>
      <c r="D20" s="190">
        <v>0</v>
      </c>
    </row>
    <row r="21" spans="1:4" hidden="1">
      <c r="A21" s="190">
        <v>14</v>
      </c>
      <c r="B21" s="190" t="s">
        <v>537</v>
      </c>
      <c r="C21" s="191" t="s">
        <v>538</v>
      </c>
      <c r="D21" s="190">
        <v>0</v>
      </c>
    </row>
    <row r="22" spans="1:4" hidden="1">
      <c r="A22" s="190">
        <v>15</v>
      </c>
      <c r="B22" s="190" t="s">
        <v>539</v>
      </c>
      <c r="C22" s="191" t="s">
        <v>540</v>
      </c>
      <c r="D22" s="190">
        <v>0</v>
      </c>
    </row>
    <row r="23" spans="1:4" hidden="1">
      <c r="A23" s="190">
        <v>16</v>
      </c>
      <c r="B23" s="190" t="s">
        <v>541</v>
      </c>
      <c r="C23" s="191" t="s">
        <v>542</v>
      </c>
      <c r="D23" s="190">
        <v>0</v>
      </c>
    </row>
    <row r="24" spans="1:4" hidden="1">
      <c r="A24" s="190">
        <v>17</v>
      </c>
      <c r="B24" s="190" t="s">
        <v>543</v>
      </c>
      <c r="C24" s="191" t="s">
        <v>544</v>
      </c>
      <c r="D24" s="190">
        <v>0</v>
      </c>
    </row>
    <row r="25" spans="1:4" hidden="1">
      <c r="A25" s="190">
        <v>18</v>
      </c>
      <c r="B25" s="190" t="s">
        <v>545</v>
      </c>
      <c r="C25" s="191" t="s">
        <v>546</v>
      </c>
      <c r="D25" s="190">
        <v>0</v>
      </c>
    </row>
    <row r="26" spans="1:4" hidden="1">
      <c r="A26" s="190">
        <v>19</v>
      </c>
      <c r="B26" s="190" t="s">
        <v>547</v>
      </c>
      <c r="C26" s="191" t="s">
        <v>548</v>
      </c>
      <c r="D26" s="190">
        <v>0</v>
      </c>
    </row>
    <row r="27" spans="1:4" hidden="1">
      <c r="A27" s="190">
        <v>20</v>
      </c>
      <c r="B27" s="190" t="s">
        <v>549</v>
      </c>
      <c r="C27" s="191" t="s">
        <v>550</v>
      </c>
      <c r="D27" s="190">
        <v>0</v>
      </c>
    </row>
    <row r="28" spans="1:4" ht="30" hidden="1">
      <c r="A28" s="190">
        <v>21</v>
      </c>
      <c r="B28" s="190" t="s">
        <v>551</v>
      </c>
      <c r="C28" s="191" t="s">
        <v>552</v>
      </c>
      <c r="D28" s="190">
        <v>0</v>
      </c>
    </row>
    <row r="29" spans="1:4" hidden="1">
      <c r="A29" s="190">
        <v>22</v>
      </c>
      <c r="B29" s="190" t="s">
        <v>553</v>
      </c>
      <c r="C29" s="191" t="s">
        <v>554</v>
      </c>
      <c r="D29" s="190">
        <v>0</v>
      </c>
    </row>
    <row r="30" spans="1:4" hidden="1">
      <c r="A30" s="190">
        <v>23</v>
      </c>
      <c r="B30" s="190" t="s">
        <v>555</v>
      </c>
      <c r="C30" s="191" t="s">
        <v>556</v>
      </c>
      <c r="D30" s="190">
        <v>0</v>
      </c>
    </row>
    <row r="31" spans="1:4" hidden="1">
      <c r="A31" s="190">
        <v>24</v>
      </c>
      <c r="B31" s="190" t="s">
        <v>557</v>
      </c>
      <c r="C31" s="191" t="s">
        <v>558</v>
      </c>
      <c r="D31" s="190">
        <v>0</v>
      </c>
    </row>
    <row r="32" spans="1:4" hidden="1">
      <c r="A32" s="190">
        <v>25</v>
      </c>
      <c r="B32" s="190" t="s">
        <v>559</v>
      </c>
      <c r="C32" s="191" t="s">
        <v>560</v>
      </c>
      <c r="D32" s="190">
        <v>0</v>
      </c>
    </row>
    <row r="33" spans="1:4" hidden="1">
      <c r="A33" s="190">
        <v>26</v>
      </c>
      <c r="B33" s="190" t="s">
        <v>561</v>
      </c>
      <c r="C33" s="191" t="s">
        <v>562</v>
      </c>
      <c r="D33" s="190">
        <v>0</v>
      </c>
    </row>
    <row r="34" spans="1:4" hidden="1">
      <c r="A34" s="190">
        <v>27</v>
      </c>
      <c r="B34" s="190" t="s">
        <v>563</v>
      </c>
      <c r="C34" s="191" t="s">
        <v>564</v>
      </c>
      <c r="D34" s="190">
        <v>0</v>
      </c>
    </row>
    <row r="35" spans="1:4" hidden="1">
      <c r="A35" s="190">
        <v>28</v>
      </c>
      <c r="B35" s="190" t="s">
        <v>565</v>
      </c>
      <c r="C35" s="191" t="s">
        <v>566</v>
      </c>
      <c r="D35" s="190">
        <v>0</v>
      </c>
    </row>
    <row r="36" spans="1:4" hidden="1">
      <c r="A36" s="190">
        <v>29</v>
      </c>
      <c r="B36" s="190" t="s">
        <v>567</v>
      </c>
      <c r="C36" s="191" t="s">
        <v>568</v>
      </c>
      <c r="D36" s="190">
        <v>0</v>
      </c>
    </row>
    <row r="37" spans="1:4" hidden="1">
      <c r="A37" s="190">
        <v>30</v>
      </c>
      <c r="B37" s="190" t="s">
        <v>569</v>
      </c>
      <c r="C37" s="191" t="s">
        <v>570</v>
      </c>
      <c r="D37" s="190">
        <v>0</v>
      </c>
    </row>
    <row r="38" spans="1:4" hidden="1">
      <c r="A38" s="190">
        <v>31</v>
      </c>
      <c r="B38" s="190" t="s">
        <v>571</v>
      </c>
      <c r="C38" s="191" t="s">
        <v>572</v>
      </c>
      <c r="D38" s="190">
        <v>0</v>
      </c>
    </row>
    <row r="39" spans="1:4" hidden="1">
      <c r="A39" s="190">
        <v>32</v>
      </c>
      <c r="B39" s="190" t="s">
        <v>573</v>
      </c>
      <c r="C39" s="191" t="s">
        <v>574</v>
      </c>
      <c r="D39" s="190">
        <v>0</v>
      </c>
    </row>
    <row r="40" spans="1:4" hidden="1">
      <c r="A40" s="190">
        <v>33</v>
      </c>
      <c r="B40" s="190" t="s">
        <v>575</v>
      </c>
      <c r="C40" s="191" t="s">
        <v>576</v>
      </c>
      <c r="D40" s="190">
        <v>0</v>
      </c>
    </row>
    <row r="41" spans="1:4" ht="30" hidden="1">
      <c r="A41" s="190">
        <v>34</v>
      </c>
      <c r="B41" s="190" t="s">
        <v>577</v>
      </c>
      <c r="C41" s="191" t="s">
        <v>578</v>
      </c>
      <c r="D41" s="190">
        <v>0</v>
      </c>
    </row>
    <row r="42" spans="1:4" hidden="1">
      <c r="A42" s="190">
        <v>35</v>
      </c>
      <c r="B42" s="190" t="s">
        <v>579</v>
      </c>
      <c r="C42" s="191" t="s">
        <v>580</v>
      </c>
      <c r="D42" s="190">
        <v>0</v>
      </c>
    </row>
    <row r="43" spans="1:4" hidden="1">
      <c r="A43" s="190">
        <v>36</v>
      </c>
      <c r="B43" s="190" t="s">
        <v>581</v>
      </c>
      <c r="C43" s="191" t="s">
        <v>582</v>
      </c>
      <c r="D43" s="190">
        <v>0</v>
      </c>
    </row>
    <row r="44" spans="1:4" hidden="1">
      <c r="A44" s="190">
        <v>37</v>
      </c>
      <c r="B44" s="190" t="s">
        <v>583</v>
      </c>
      <c r="C44" s="191" t="s">
        <v>584</v>
      </c>
      <c r="D44" s="190">
        <v>0</v>
      </c>
    </row>
    <row r="45" spans="1:4" hidden="1">
      <c r="A45" s="190">
        <v>38</v>
      </c>
      <c r="B45" s="190" t="s">
        <v>585</v>
      </c>
      <c r="C45" s="191" t="s">
        <v>586</v>
      </c>
      <c r="D45" s="190">
        <v>0</v>
      </c>
    </row>
    <row r="46" spans="1:4" hidden="1">
      <c r="A46" s="190">
        <v>39</v>
      </c>
      <c r="B46" s="190" t="s">
        <v>587</v>
      </c>
      <c r="C46" s="191" t="s">
        <v>588</v>
      </c>
      <c r="D46" s="190">
        <v>0</v>
      </c>
    </row>
    <row r="47" spans="1:4">
      <c r="A47" s="190">
        <v>40</v>
      </c>
      <c r="B47" s="190" t="s">
        <v>589</v>
      </c>
      <c r="C47" s="191" t="s">
        <v>590</v>
      </c>
      <c r="D47" s="190">
        <v>12000</v>
      </c>
    </row>
    <row r="48" spans="1:4" hidden="1">
      <c r="A48" s="190">
        <v>41</v>
      </c>
      <c r="B48" s="190" t="s">
        <v>591</v>
      </c>
      <c r="C48" s="191" t="s">
        <v>592</v>
      </c>
      <c r="D48" s="190">
        <v>0</v>
      </c>
    </row>
    <row r="49" spans="1:4" hidden="1">
      <c r="A49" s="190">
        <v>42</v>
      </c>
      <c r="B49" s="190" t="s">
        <v>593</v>
      </c>
      <c r="C49" s="191" t="s">
        <v>594</v>
      </c>
      <c r="D49" s="190">
        <v>0</v>
      </c>
    </row>
    <row r="50" spans="1:4">
      <c r="A50" s="190"/>
      <c r="B50" s="190" t="s">
        <v>237</v>
      </c>
      <c r="C50" s="191"/>
      <c r="D50" s="190">
        <f>SUM(D8:D49)</f>
        <v>23880</v>
      </c>
    </row>
  </sheetData>
  <autoFilter ref="A7:D50">
    <filterColumn colId="3">
      <filters>
        <filter val="11880"/>
        <filter val="12000"/>
        <filter val="23880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2022-05-11T06:13:32Z</cp:lastPrinted>
  <dcterms:created xsi:type="dcterms:W3CDTF">2016-01-04T13:41:28Z</dcterms:created>
  <dcterms:modified xsi:type="dcterms:W3CDTF">2022-05-11T06:13:37Z</dcterms:modified>
</cp:coreProperties>
</file>